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Череповецкая 11)4" sheetId="1" r:id="rId1"/>
  </sheets>
  <externalReferences>
    <externalReference r:id="rId2"/>
  </externalReferences>
  <definedNames>
    <definedName name="Z_6E36EA37_049E_4FAE_B719_2847CD16F858_.wvu.Cols" localSheetId="0" hidden="1">'Череповецкая 11)4'!#REF!,'Череповецкая 11)4'!#REF!</definedName>
    <definedName name="Z_6E36EA37_049E_4FAE_B719_2847CD16F858_.wvu.Rows" localSheetId="0" hidden="1">'Череповецкая 11)4'!$42:$45</definedName>
    <definedName name="Z_73C0D023_21BD_4441_8EFA_957546C15799_.wvu.Cols" localSheetId="0" hidden="1">'Череповецкая 11)4'!#REF!,'Череповецкая 11)4'!#REF!</definedName>
    <definedName name="Z_73C0D023_21BD_4441_8EFA_957546C15799_.wvu.Rows" localSheetId="0" hidden="1">'Череповецкая 11)4'!$42:$45</definedName>
    <definedName name="_xlnm.Print_Area" localSheetId="0">'Череповецкая 11)4'!$A$1:$K$60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<sst xmlns="http://schemas.openxmlformats.org/spreadsheetml/2006/main" count="62" uniqueCount="53">
  <si>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</si>
  <si>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</si>
  <si>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</si>
  <si>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</si>
  <si>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</si>
  <si>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</si>
  <si>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</si>
  <si>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</si>
  <si>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</si>
  <si>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</si>
  <si>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</si>
  <si>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</si>
  <si>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</si>
  <si>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</si>
  <si>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</si>
  <si>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</si>
  <si>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</si>
  <si>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</si>
  <si>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</si>
  <si>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</si>
  <si>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</si>
  <si>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</si>
  <si>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</si>
  <si>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</si>
  <si>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</si>
  <si>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</si>
  <si>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</si>
  <si>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</si>
  <si>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</si>
  <si>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</si>
  <si>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</si>
  <si>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</si>
  <si>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</si>
  <si>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</si>
  <si>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</si>
  <si>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</si>
  <si>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</si>
  <si>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</si>
  <si>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11/4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</si>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</sst>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0" borderId="0" xfId="0" applyFont="1" applyAlignment="1"/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5">
          <cell r="W295">
            <v>14014.160396502997</v>
          </cell>
          <cell r="X295">
            <v>2753.2768610615603</v>
          </cell>
          <cell r="Y295">
            <v>1379.2420999999999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1133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Y295">
            <v>47280.678079139871</v>
          </cell>
          <cell r="BB295">
            <v>0</v>
          </cell>
          <cell r="BC295">
            <v>0</v>
          </cell>
          <cell r="CN295">
            <v>15992.53348761439</v>
          </cell>
          <cell r="CO295">
            <v>3277.7717597091146</v>
          </cell>
          <cell r="CP295">
            <v>364.76420000000007</v>
          </cell>
          <cell r="DB295">
            <v>0</v>
          </cell>
          <cell r="DG295">
            <v>13659.497202603965</v>
          </cell>
          <cell r="DU295">
            <v>91026.015918657402</v>
          </cell>
          <cell r="DV295">
            <v>19384.576344828463</v>
          </cell>
          <cell r="DW295">
            <v>14459.830100000001</v>
          </cell>
          <cell r="EK295">
            <v>0</v>
          </cell>
          <cell r="EQ295">
            <v>81240.184907809118</v>
          </cell>
          <cell r="FB295">
            <v>114703.39435289991</v>
          </cell>
          <cell r="FC295">
            <v>23430.47488226608</v>
          </cell>
          <cell r="FD295">
            <v>1424.6543999999999</v>
          </cell>
          <cell r="FL295">
            <v>1122</v>
          </cell>
          <cell r="FS295">
            <v>75846.612826046592</v>
          </cell>
          <cell r="FX295">
            <v>76511.738821026767</v>
          </cell>
          <cell r="FY295">
            <v>15592.371349482735</v>
          </cell>
          <cell r="FZ295">
            <v>0</v>
          </cell>
          <cell r="GG295">
            <v>4717.2246000000005</v>
          </cell>
          <cell r="GL295">
            <v>50034.908427192931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32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6" x14ac:dyDescent="0.3">
      <c r="A9" s="87" t="s">
        <v>8</v>
      </c>
      <c r="B9" s="88"/>
      <c r="C9" s="88"/>
      <c r="D9" s="89"/>
      <c r="E9" s="17">
        <f>SUM(E10:E14)</f>
        <v>2397250.83</v>
      </c>
      <c r="F9" s="17">
        <f t="shared" ref="F9:G9" si="0">SUM(F10:F14)</f>
        <v>2274072.25</v>
      </c>
      <c r="G9" s="17">
        <f t="shared" si="0"/>
        <v>367565.48</v>
      </c>
    </row>
    <row r="10" spans="1:7" ht="13.2" customHeight="1" x14ac:dyDescent="0.3">
      <c r="A10" s="75" t="s">
        <v>9</v>
      </c>
      <c r="B10" s="76"/>
      <c r="C10" s="76"/>
      <c r="D10" s="77"/>
      <c r="E10" s="18">
        <v>1149711.05</v>
      </c>
      <c r="F10" s="18">
        <v>1060417.53</v>
      </c>
      <c r="G10" s="19">
        <v>224161.44</v>
      </c>
    </row>
    <row r="11" spans="1:7" ht="14.4" customHeight="1" x14ac:dyDescent="0.3">
      <c r="A11" s="75" t="s">
        <v>10</v>
      </c>
      <c r="B11" s="76"/>
      <c r="C11" s="76"/>
      <c r="D11" s="77"/>
      <c r="E11" s="18">
        <v>447811.06</v>
      </c>
      <c r="F11" s="18">
        <v>438017.71</v>
      </c>
      <c r="G11" s="19">
        <v>53593.32</v>
      </c>
    </row>
    <row r="12" spans="1:7" ht="13.95" customHeight="1" x14ac:dyDescent="0.3">
      <c r="A12" s="75" t="s">
        <v>11</v>
      </c>
      <c r="B12" s="76"/>
      <c r="C12" s="76"/>
      <c r="D12" s="77"/>
      <c r="E12" s="18">
        <v>134865.16</v>
      </c>
      <c r="F12" s="18">
        <v>130783.5</v>
      </c>
      <c r="G12" s="19">
        <v>15578.54</v>
      </c>
    </row>
    <row r="13" spans="1:7" ht="13.5" customHeight="1" x14ac:dyDescent="0.3">
      <c r="A13" s="75" t="s">
        <v>12</v>
      </c>
      <c r="B13" s="76"/>
      <c r="C13" s="76"/>
      <c r="D13" s="77"/>
      <c r="E13" s="18">
        <v>153069.57</v>
      </c>
      <c r="F13" s="18">
        <v>148479.72</v>
      </c>
      <c r="G13" s="19">
        <v>17464.95</v>
      </c>
    </row>
    <row r="14" spans="1:7" ht="14.4" customHeight="1" x14ac:dyDescent="0.3">
      <c r="A14" s="68" t="s">
        <v>13</v>
      </c>
      <c r="B14" s="68"/>
      <c r="C14" s="68"/>
      <c r="D14" s="68"/>
      <c r="E14" s="18">
        <v>511793.99</v>
      </c>
      <c r="F14" s="18">
        <v>496373.79</v>
      </c>
      <c r="G14" s="19">
        <v>56767.23</v>
      </c>
    </row>
    <row r="15" spans="1:7" ht="15.6" x14ac:dyDescent="0.3">
      <c r="A15" s="78" t="s">
        <v>41</v>
      </c>
      <c r="B15" s="79"/>
      <c r="C15" s="79"/>
      <c r="D15" s="80"/>
      <c r="E15" s="37">
        <f>SUM(E16:E19)</f>
        <v>1339206.3400000003</v>
      </c>
      <c r="F15" s="37">
        <f t="shared" ref="F15:G15" si="1">SUM(F16:F19)</f>
        <v>1313804.1600000001</v>
      </c>
      <c r="G15" s="37">
        <f t="shared" si="1"/>
        <v>134827.5</v>
      </c>
    </row>
    <row r="16" spans="1:7" ht="33.6" customHeight="1" x14ac:dyDescent="0.3">
      <c r="A16" s="81" t="s">
        <v>43</v>
      </c>
      <c r="B16" s="82"/>
      <c r="C16" s="82"/>
      <c r="D16" s="83"/>
      <c r="E16" s="18">
        <v>1112793.06</v>
      </c>
      <c r="F16" s="18">
        <v>1093816.43</v>
      </c>
      <c r="G16" s="19">
        <v>111412.38</v>
      </c>
    </row>
    <row r="17" spans="1:13" ht="15.6" x14ac:dyDescent="0.3">
      <c r="A17" s="68" t="s">
        <v>44</v>
      </c>
      <c r="B17" s="68"/>
      <c r="C17" s="68"/>
      <c r="D17" s="68"/>
      <c r="E17" s="18">
        <v>4967.08</v>
      </c>
      <c r="F17" s="18">
        <v>4842.62</v>
      </c>
      <c r="G17" s="19">
        <v>510.17</v>
      </c>
    </row>
    <row r="18" spans="1:13" ht="15.6" x14ac:dyDescent="0.3">
      <c r="A18" s="68" t="s">
        <v>45</v>
      </c>
      <c r="B18" s="68"/>
      <c r="C18" s="68"/>
      <c r="D18" s="68"/>
      <c r="E18" s="18">
        <v>9255.56</v>
      </c>
      <c r="F18" s="18">
        <v>9000.24</v>
      </c>
      <c r="G18" s="19">
        <v>982.01</v>
      </c>
    </row>
    <row r="19" spans="1:13" ht="15.6" x14ac:dyDescent="0.3">
      <c r="A19" s="68" t="s">
        <v>46</v>
      </c>
      <c r="B19" s="68"/>
      <c r="C19" s="68"/>
      <c r="D19" s="68"/>
      <c r="E19" s="18">
        <v>212190.64</v>
      </c>
      <c r="F19" s="18">
        <v>206144.87</v>
      </c>
      <c r="G19" s="19">
        <v>21922.94</v>
      </c>
    </row>
    <row r="20" spans="1:13" ht="15.6" x14ac:dyDescent="0.3">
      <c r="A20" s="67" t="s">
        <v>14</v>
      </c>
      <c r="B20" s="67"/>
      <c r="C20" s="67"/>
      <c r="D20" s="67"/>
      <c r="E20" s="18"/>
      <c r="F20" s="18"/>
      <c r="G20" s="19"/>
    </row>
    <row r="21" spans="1:13" ht="15.6" x14ac:dyDescent="0.3">
      <c r="A21" s="68" t="s">
        <v>15</v>
      </c>
      <c r="B21" s="68"/>
      <c r="C21" s="68"/>
      <c r="D21" s="68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8" t="s">
        <v>52</v>
      </c>
      <c r="B24" s="38"/>
      <c r="C24" s="38"/>
      <c r="D24" s="38"/>
      <c r="E24" s="38"/>
      <c r="F24" s="18">
        <v>-429194.94528459932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66560.35743670442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6" t="s">
        <v>16</v>
      </c>
      <c r="B27" s="41"/>
      <c r="C27" s="41"/>
      <c r="D27" s="41"/>
      <c r="E27" s="42"/>
      <c r="F27" s="26">
        <f>'[1]УК ВР декабрь нар'!W295</f>
        <v>14014.160396502997</v>
      </c>
      <c r="M27" s="34"/>
    </row>
    <row r="28" spans="1:13" ht="15.6" hidden="1" x14ac:dyDescent="0.3">
      <c r="A28" s="46" t="s">
        <v>31</v>
      </c>
      <c r="B28" s="41"/>
      <c r="C28" s="41"/>
      <c r="D28" s="41"/>
      <c r="E28" s="42"/>
      <c r="F28" s="26">
        <f>'[1]УК ВР декабрь нар'!X295</f>
        <v>2753.2768610615603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6">
        <f>'[1]УК ВР декабрь нар'!Y295</f>
        <v>1379.2420999999999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6">
        <f>'[1]УК ВР декабрь нар'!AA295+'[1]УК ВР декабрь нар'!AB295+'[1]УК ВР декабрь нар'!AC295+'[1]УК ВР декабрь нар'!AD295+'[1]УК ВР декабрь нар'!AE295+'[1]УК ВР декабрь нар'!AF295+'[1]УК ВР декабрь нар'!AG295+'[1]УК ВР декабрь нар'!AH295+'[1]УК ВР декабрь нар'!AJ295+'[1]УК ВР декабрь нар'!AL295+'[1]УК ВР декабрь нар'!AN295+'[1]УК ВР декабрь нар'!AO295+'[1]УК ВР декабрь нар'!AP295+'[1]УК ВР декабрь нар'!AQ295+'[1]УК ВР декабрь нар'!AR295+'[1]УК ВР декабрь нар'!AT295</f>
        <v>1133</v>
      </c>
    </row>
    <row r="31" spans="1:13" ht="36.75" hidden="1" customHeight="1" x14ac:dyDescent="0.3">
      <c r="A31" s="51" t="s">
        <v>32</v>
      </c>
      <c r="B31" s="59"/>
      <c r="C31" s="59"/>
      <c r="D31" s="59"/>
      <c r="E31" s="60"/>
      <c r="F31" s="26">
        <f>'[1]УК ВР декабрь нар'!AY295</f>
        <v>47280.678079139871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SUM(F34:F38)+181765.08</f>
        <v>421170.25392122241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54" t="s">
        <v>16</v>
      </c>
      <c r="B34" s="54"/>
      <c r="C34" s="54"/>
      <c r="D34" s="54"/>
      <c r="E34" s="54"/>
      <c r="F34" s="26">
        <f>'[1]УК ВР декабрь нар'!CN295+'[1]УК ВР декабрь нар'!DU295</f>
        <v>107018.54940627179</v>
      </c>
      <c r="M34" s="34"/>
    </row>
    <row r="35" spans="1:13" ht="15.6" hidden="1" x14ac:dyDescent="0.3">
      <c r="A35" s="54" t="s">
        <v>31</v>
      </c>
      <c r="B35" s="54"/>
      <c r="C35" s="54"/>
      <c r="D35" s="54"/>
      <c r="E35" s="54"/>
      <c r="F35" s="26">
        <f>'[1]УК ВР декабрь нар'!CO295+'[1]УК ВР декабрь нар'!DV295</f>
        <v>22662.348104537577</v>
      </c>
    </row>
    <row r="36" spans="1:13" ht="15.6" hidden="1" x14ac:dyDescent="0.3">
      <c r="A36" s="54" t="s">
        <v>18</v>
      </c>
      <c r="B36" s="54"/>
      <c r="C36" s="54"/>
      <c r="D36" s="54"/>
      <c r="E36" s="54"/>
      <c r="F36" s="26">
        <f>'[1]УК ВР декабрь нар'!CP295+'[1]УК ВР декабрь нар'!DW295</f>
        <v>14824.594300000001</v>
      </c>
    </row>
    <row r="37" spans="1:13" ht="15.6" hidden="1" x14ac:dyDescent="0.3">
      <c r="A37" s="54" t="s">
        <v>19</v>
      </c>
      <c r="B37" s="54"/>
      <c r="C37" s="54"/>
      <c r="D37" s="54"/>
      <c r="E37" s="54"/>
      <c r="F37" s="26">
        <f>'[1]УК ВР декабрь нар'!AI295+'[1]УК ВР декабрь нар'!AJ295+'[1]УК ВР декабрь нар'!AS295+'[1]УК ВР декабрь нар'!BC295+'[1]УК ВР декабрь нар'!DB295+'[1]УК ВР декабрь нар'!EK295+'[1]УК ВР декабрь нар'!AM295</f>
        <v>0</v>
      </c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6">
        <f>'[1]УК ВР декабрь нар'!DG295+'[1]УК ВР декабрь нар'!EQ295</f>
        <v>94899.682110413079</v>
      </c>
    </row>
    <row r="39" spans="1:13" ht="32.4" customHeight="1" x14ac:dyDescent="0.3">
      <c r="A39" s="40" t="s">
        <v>35</v>
      </c>
      <c r="B39" s="55"/>
      <c r="C39" s="55"/>
      <c r="D39" s="55"/>
      <c r="E39" s="56"/>
      <c r="F39" s="27">
        <f>SUM(F40:F48)+127425.07</f>
        <v>490808.44965891499</v>
      </c>
    </row>
    <row r="40" spans="1:13" ht="15.6" hidden="1" x14ac:dyDescent="0.3">
      <c r="A40" s="47" t="s">
        <v>20</v>
      </c>
      <c r="B40" s="48"/>
      <c r="C40" s="48"/>
      <c r="D40" s="48"/>
      <c r="E40" s="49"/>
      <c r="F40" s="26">
        <f>'[1]УК ВР декабрь нар'!FB295+'[1]УК ВР декабрь нар'!FX295</f>
        <v>191215.13317392668</v>
      </c>
      <c r="M40" s="34"/>
    </row>
    <row r="41" spans="1:13" ht="15.6" hidden="1" x14ac:dyDescent="0.3">
      <c r="A41" s="46" t="s">
        <v>31</v>
      </c>
      <c r="B41" s="41"/>
      <c r="C41" s="41"/>
      <c r="D41" s="41"/>
      <c r="E41" s="41"/>
      <c r="F41" s="26">
        <f>'[1]УК ВР декабрь нар'!FC295+'[1]УК ВР декабрь нар'!FY295</f>
        <v>39022.846231748816</v>
      </c>
    </row>
    <row r="42" spans="1:13" ht="15.6" hidden="1" customHeight="1" x14ac:dyDescent="0.3">
      <c r="A42" s="54" t="s">
        <v>21</v>
      </c>
      <c r="B42" s="54"/>
      <c r="C42" s="54"/>
      <c r="D42" s="54"/>
      <c r="E42" s="46"/>
      <c r="F42" s="26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3">
      <c r="A44" s="54" t="s">
        <v>22</v>
      </c>
      <c r="B44" s="54"/>
      <c r="C44" s="54"/>
      <c r="D44" s="54"/>
      <c r="E44" s="46"/>
      <c r="F44" s="26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6"/>
    </row>
    <row r="46" spans="1:13" ht="15.6" hidden="1" x14ac:dyDescent="0.3">
      <c r="A46" s="54" t="s">
        <v>18</v>
      </c>
      <c r="B46" s="54"/>
      <c r="C46" s="54"/>
      <c r="D46" s="54"/>
      <c r="E46" s="46"/>
      <c r="F46" s="26">
        <f>'[1]УК ВР декабрь нар'!FD295+'[1]УК ВР декабрь нар'!FZ295</f>
        <v>1424.6543999999999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6">
        <f>'[1]УК ВР декабрь нар'!GG295+'[1]УК ВР декабрь нар'!FL295+'[1]УК ВР декабрь нар'!BB295+'[1]УК ВР декабрь нар'!AK295</f>
        <v>5839.2246000000005</v>
      </c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6">
        <f>'[1]УК ВР декабрь нар'!FS295+'[1]УК ВР декабрь нар'!GL295</f>
        <v>125881.52125323952</v>
      </c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5"/>
    </row>
    <row r="50" spans="1:12" ht="15.6" x14ac:dyDescent="0.3">
      <c r="A50" s="43" t="s">
        <v>47</v>
      </c>
      <c r="B50" s="44"/>
      <c r="C50" s="44"/>
      <c r="D50" s="44"/>
      <c r="E50" s="45"/>
      <c r="F50" s="27">
        <f>F25+F32+F39+F49</f>
        <v>978539.06101684179</v>
      </c>
    </row>
    <row r="51" spans="1:12" ht="15.6" x14ac:dyDescent="0.3">
      <c r="A51" s="33" t="s">
        <v>48</v>
      </c>
      <c r="B51" s="31"/>
      <c r="C51" s="31"/>
      <c r="D51" s="31"/>
      <c r="E51" s="31"/>
      <c r="F51" s="27">
        <f>F52+F53+F54</f>
        <v>205819.91</v>
      </c>
    </row>
    <row r="52" spans="1:12" ht="15.6" x14ac:dyDescent="0.3">
      <c r="A52" s="46" t="s">
        <v>23</v>
      </c>
      <c r="B52" s="41"/>
      <c r="C52" s="41"/>
      <c r="D52" s="41"/>
      <c r="E52" s="41"/>
      <c r="F52" s="26">
        <v>98283.38</v>
      </c>
    </row>
    <row r="53" spans="1:12" ht="15.6" x14ac:dyDescent="0.3">
      <c r="A53" s="46" t="s">
        <v>24</v>
      </c>
      <c r="B53" s="41"/>
      <c r="C53" s="41"/>
      <c r="D53" s="41"/>
      <c r="E53" s="41"/>
      <c r="F53" s="26">
        <v>107536.53</v>
      </c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6">
        <v>0</v>
      </c>
    </row>
    <row r="55" spans="1:12" ht="15.6" x14ac:dyDescent="0.3">
      <c r="A55" s="50" t="s">
        <v>49</v>
      </c>
      <c r="B55" s="50"/>
      <c r="C55" s="50"/>
      <c r="D55" s="50"/>
      <c r="E55" s="50"/>
      <c r="F55" s="27">
        <f>F50+F51</f>
        <v>1184358.9710168417</v>
      </c>
      <c r="L55" s="20"/>
    </row>
    <row r="56" spans="1:12" ht="15.6" x14ac:dyDescent="0.3">
      <c r="A56" s="38" t="s">
        <v>26</v>
      </c>
      <c r="B56" s="38"/>
      <c r="C56" s="38"/>
      <c r="D56" s="38"/>
      <c r="E56" s="38"/>
      <c r="F56" s="28">
        <f>E16</f>
        <v>1112793.06</v>
      </c>
    </row>
    <row r="57" spans="1:12" ht="15.6" x14ac:dyDescent="0.3">
      <c r="A57" s="38" t="s">
        <v>27</v>
      </c>
      <c r="B57" s="38"/>
      <c r="C57" s="38"/>
      <c r="D57" s="38"/>
      <c r="E57" s="38"/>
      <c r="F57" s="27">
        <f>F16</f>
        <v>1093816.43</v>
      </c>
      <c r="H57" s="29"/>
    </row>
    <row r="58" spans="1:12" ht="15.6" x14ac:dyDescent="0.3">
      <c r="A58" s="39" t="s">
        <v>28</v>
      </c>
      <c r="B58" s="39"/>
      <c r="C58" s="39"/>
      <c r="D58" s="39"/>
      <c r="E58" s="39"/>
      <c r="F58" s="27">
        <f>F24+F56-F55</f>
        <v>-500760.85630144097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11)4</vt:lpstr>
      <vt:lpstr>'Череповецкая 11)4'!Область_печати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2018-03-29T14:14:02Z</cp:lastPrinted>
  <dcterms:created xsi:type="dcterms:W3CDTF">2013-05-24T09:13:10Z</dcterms:created>
  <dcterms:modified xsi:type="dcterms:W3CDTF">2019-03-27T06:42:39Z</dcterms:modified>
</cp:coreProperties>
</file>